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ndrtrucksales-my.sharepoint.com/personal/lrietman_kandrtrucksales_com/Documents/Desktop/ATD/"/>
    </mc:Choice>
  </mc:AlternateContent>
  <xr:revisionPtr revIDLastSave="0" documentId="8_{B07823E6-3482-4416-8955-8BF50847159C}" xr6:coauthVersionLast="47" xr6:coauthVersionMax="47" xr10:uidLastSave="{00000000-0000-0000-0000-000000000000}"/>
  <bookViews>
    <workbookView xWindow="-28920" yWindow="-120" windowWidth="29040" windowHeight="15840" xr2:uid="{CFD811A8-2002-42BF-B93F-483E96BB3E6E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<sst xmlns="http://schemas.openxmlformats.org/spreadsheetml/2006/main" count="211" uniqueCount="71">
  <si>
    <t>Parts Summary Report</t>
  </si>
  <si>
    <t>Branch</t>
  </si>
  <si>
    <t>101</t>
  </si>
  <si>
    <t>Start Date</t>
  </si>
  <si>
    <t>End Date</t>
  </si>
  <si>
    <t>Inventory Balance - By Stock Status</t>
  </si>
  <si>
    <t>Total</t>
  </si>
  <si>
    <t xml:space="preserve">   Stocked</t>
  </si>
  <si>
    <t xml:space="preserve">   Watched</t>
  </si>
  <si>
    <t>Inventory Balance - By Part Type</t>
  </si>
  <si>
    <t xml:space="preserve">   Core</t>
  </si>
  <si>
    <t xml:space="preserve">   Kit</t>
  </si>
  <si>
    <t xml:space="preserve">   Normal</t>
  </si>
  <si>
    <t xml:space="preserve">   Reference Kit</t>
  </si>
  <si>
    <t xml:space="preserve">   Reman</t>
  </si>
  <si>
    <t>Core Charges</t>
  </si>
  <si>
    <t>Inventory Movement - Sales</t>
  </si>
  <si>
    <t xml:space="preserve">   0 to 3 Months</t>
  </si>
  <si>
    <t xml:space="preserve">   4 to 6 Months</t>
  </si>
  <si>
    <t xml:space="preserve">   7 to 12 Months</t>
  </si>
  <si>
    <t xml:space="preserve">   Over 12 Months</t>
  </si>
  <si>
    <t xml:space="preserve">   Sales - Other</t>
  </si>
  <si>
    <t>Inventory Movement - Receipts</t>
  </si>
  <si>
    <t>Purchase Orders - Open</t>
  </si>
  <si>
    <t xml:space="preserve">   CRITICAL AIR</t>
  </si>
  <si>
    <t xml:space="preserve">   CRITICAL UPS GROUND</t>
  </si>
  <si>
    <t xml:space="preserve">   CUMMINS EMERGENCY</t>
  </si>
  <si>
    <t xml:space="preserve">   DIA DAILY STOCK ORDR</t>
  </si>
  <si>
    <t xml:space="preserve">   DIA DIRECT SHIP</t>
  </si>
  <si>
    <t xml:space="preserve">   DIA RETURN</t>
  </si>
  <si>
    <t xml:space="preserve">   DIA SRPLS/OBSLTE RTN</t>
  </si>
  <si>
    <t xml:space="preserve">   DIRTY CORE RETURN</t>
  </si>
  <si>
    <t xml:space="preserve">   EMERGENCY AIR</t>
  </si>
  <si>
    <t xml:space="preserve">   EMERGENCY GROUND</t>
  </si>
  <si>
    <t xml:space="preserve">   FROM HOL (WMI ONLY)</t>
  </si>
  <si>
    <t xml:space="preserve">   LOCAL PURCHASE</t>
  </si>
  <si>
    <t xml:space="preserve">   RETURN</t>
  </si>
  <si>
    <t xml:space="preserve">   STOCK ORDER</t>
  </si>
  <si>
    <t xml:space="preserve">   WARRANTY</t>
  </si>
  <si>
    <t>Purchase Orders - Closed</t>
  </si>
  <si>
    <t xml:space="preserve">   DIRECT-GROUND 2 CUST</t>
  </si>
  <si>
    <t xml:space="preserve">   DIRECT-NEXTDAY 2 CUS</t>
  </si>
  <si>
    <t>Purchase Orders - Receipts</t>
  </si>
  <si>
    <t>Gross Sales - Front Counter</t>
  </si>
  <si>
    <t xml:space="preserve">   FLEET CHARGE</t>
  </si>
  <si>
    <t xml:space="preserve">   INTERNAL</t>
  </si>
  <si>
    <t xml:space="preserve">   INTERNAL (VEH REQ'D)</t>
  </si>
  <si>
    <t xml:space="preserve">   PARTS RELATED SALES</t>
  </si>
  <si>
    <t xml:space="preserve">   RETAIL - CUSTOMER PAY</t>
  </si>
  <si>
    <t xml:space="preserve">   WARRANTY CORE CREDITS ONLY</t>
  </si>
  <si>
    <t>Gross Sales - Back Counter</t>
  </si>
  <si>
    <t xml:space="preserve">   BODYSHOP-WARRANTY</t>
  </si>
  <si>
    <t xml:space="preserve">   BODYSHOP/USED PARTS INTERNAL</t>
  </si>
  <si>
    <t xml:space="preserve">   BODYSHOP/USED PARTS RETAIL</t>
  </si>
  <si>
    <t xml:space="preserve">   BODYSHOP/USED PARTS RETAIL-FLEET CHARGE</t>
  </si>
  <si>
    <t xml:space="preserve">   RETAIL - FLEET CHARGE</t>
  </si>
  <si>
    <t xml:space="preserve">   SERVICE RELATED SALES</t>
  </si>
  <si>
    <t xml:space="preserve">   WARRANTY - CUMMINS</t>
  </si>
  <si>
    <t xml:space="preserve">   WARRANTY - NAVISTAR</t>
  </si>
  <si>
    <t xml:space="preserve">   WARRANTY - OTHER</t>
  </si>
  <si>
    <t>Lost Sales</t>
  </si>
  <si>
    <t>Return Sales - Front Counter (credit)</t>
  </si>
  <si>
    <t>Return Sales - Back Counter (credit)</t>
  </si>
  <si>
    <t>Parts - Misc - No Location</t>
  </si>
  <si>
    <t>Parts - Misc - No Cost</t>
  </si>
  <si>
    <t>Parts - Misc - Reman No Core Charge</t>
  </si>
  <si>
    <t>Parts - Misc - N/Stk Parts - Front Counter Sold</t>
  </si>
  <si>
    <t>Parts - Misc - N/Stk Parts - Back Counter Sold</t>
  </si>
  <si>
    <t>Parts - Misc - N/Stk Parts - Purchase</t>
  </si>
  <si>
    <t>Parts Added</t>
  </si>
  <si>
    <t>Parts 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</si>
</sst>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8"/>
      <color theme="0"/>
      <name val="Segoe UI"/>
      <family val="2"/>
    </font>
    <font>
      <sz val="12"/>
      <color theme="1"/>
      <name val="Segoe UI"/>
      <family val="2"/>
    </font>
    <font>
      <b/>
      <sz val="12"/>
      <name val="Segoe UI"/>
      <family val="2"/>
    </font>
    <font>
      <b/>
      <sz val="12"/>
      <color theme="0"/>
      <name val="Segoe UI"/>
      <family val="2"/>
    </font>
    <font>
      <b/>
      <sz val="12"/>
      <color theme="1"/>
      <name val="Segoe UI"/>
      <family val="2"/>
    </font>
    <font>
      <b/>
      <sz val="12"/>
      <color rgb="FF003366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4639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rgb="FF046395"/>
      </left>
      <right style="medium">
        <color rgb="FF046395"/>
      </right>
      <top style="medium">
        <color rgb="FF046395"/>
      </top>
      <bottom/>
      <diagonal/>
    </border>
    <border>
      <left style="medium">
        <color rgb="FF046395"/>
      </left>
      <right style="medium">
        <color rgb="FF046395"/>
      </right>
      <top/>
      <bottom/>
      <diagonal/>
    </border>
    <border>
      <left style="medium">
        <color rgb="FF046395"/>
      </left>
      <right style="medium">
        <color rgb="FF046395"/>
      </right>
      <top/>
      <bottom style="medium">
        <color rgb="FF046395"/>
      </bottom>
      <diagonal/>
    </border>
    <border>
      <left style="medium">
        <color rgb="FF046395"/>
      </left>
      <right/>
      <top style="medium">
        <color rgb="FF046395"/>
      </top>
      <bottom style="medium">
        <color theme="4" tint="0.39997558519241921"/>
      </bottom>
      <diagonal/>
    </border>
    <border>
      <left style="medium">
        <color rgb="FF046395"/>
      </left>
      <right/>
      <top/>
      <bottom/>
      <diagonal/>
    </border>
    <border>
      <left/>
      <right/>
      <top style="medium">
        <color rgb="FF046395"/>
      </top>
      <bottom style="medium">
        <color theme="4" tint="0.39997558519241921"/>
      </bottom>
      <diagonal/>
    </border>
    <border>
      <left/>
      <right style="medium">
        <color rgb="FF046395"/>
      </right>
      <top style="medium">
        <color rgb="FF046395"/>
      </top>
      <bottom style="medium">
        <color theme="4" tint="0.39997558519241921"/>
      </bottom>
      <diagonal/>
    </border>
    <border>
      <left/>
      <right style="medium">
        <color rgb="FF046395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19">
    <xf numFmtId="0" fontId="0" fillId="0" borderId="0" xfId="0"/>
    <xf numFmtId="0" fontId="4" fillId="2" borderId="0" xfId="3" applyFont="1" applyFill="1" applyBorder="1" applyAlignment="1">
      <alignment horizontal="center"/>
    </xf>
    <xf numFmtId="0" fontId="5" fillId="0" borderId="0" xfId="0" applyFont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7" fillId="2" borderId="6" xfId="4" applyFont="1" applyFill="1" applyBorder="1" applyAlignment="1">
      <alignment horizontal="left"/>
    </xf>
    <xf numFmtId="0" fontId="5" fillId="0" borderId="7" xfId="0" applyFont="1" applyBorder="1"/>
    <xf numFmtId="49" fontId="8" fillId="3" borderId="3" xfId="0" quotePrefix="1" applyNumberFormat="1" applyFont="1" applyFill="1" applyBorder="1" applyAlignment="1">
      <alignment horizontal="center"/>
    </xf>
    <xf numFmtId="14" fontId="8" fillId="0" borderId="4" xfId="0" applyNumberFormat="1" applyFont="1" applyBorder="1" applyAlignment="1">
      <alignment horizontal="center"/>
    </xf>
    <xf numFmtId="14" fontId="6" fillId="3" borderId="5" xfId="0" applyNumberFormat="1" applyFont="1" applyFill="1" applyBorder="1" applyAlignment="1">
      <alignment horizontal="center"/>
    </xf>
    <xf numFmtId="0" fontId="7" fillId="2" borderId="8" xfId="4" applyFont="1" applyFill="1" applyBorder="1" applyAlignment="1">
      <alignment horizontal="left"/>
    </xf>
    <xf numFmtId="14" fontId="5" fillId="0" borderId="0" xfId="0" applyNumberFormat="1" applyFont="1"/>
    <xf numFmtId="164" fontId="5" fillId="0" borderId="0" xfId="2" applyNumberFormat="1" applyFont="1"/>
    <xf numFmtId="164" fontId="5" fillId="0" borderId="0" xfId="0" applyNumberFormat="1" applyFont="1"/>
    <xf numFmtId="44" fontId="5" fillId="0" borderId="0" xfId="1" applyFont="1"/>
    <xf numFmtId="44" fontId="7" fillId="2" borderId="8" xfId="4" applyNumberFormat="1" applyFont="1" applyFill="1" applyBorder="1" applyAlignment="1">
      <alignment horizontal="left"/>
    </xf>
    <xf numFmtId="44" fontId="7" fillId="2" borderId="9" xfId="4" applyNumberFormat="1" applyFont="1" applyFill="1" applyBorder="1" applyAlignment="1">
      <alignment horizontal="left"/>
    </xf>
    <xf numFmtId="164" fontId="5" fillId="0" borderId="10" xfId="0" applyNumberFormat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Percent" xfId="2" builtinId="5"/>
  </cellStyles>
  <dxfs count="7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123825</xdr:colOff>
          <xdr:row>3</xdr:row>
          <xdr:rowOff>38100</xdr:rowOff>
        </xdr:from>
        <xdr:to>
          <xdr:col>6</xdr:col>
          <xdr:colOff>390525</xdr:colOff>
          <xdr:row>4</xdr:row>
          <xdr:rowOff>209550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3EC8356-C9E5-4DB5-AB22-651C71EB37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003366"/>
                  </a:solidFill>
                  <a:latin typeface="Segoe UI"/>
                  <a:cs typeface="Segoe UI"/>
                </a:rPr>
                <a:t>Refresh Data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rietman\AppData\Local\Microsoft\Windows\INetCache\Content.Outlook\TNF5RAXE\Copy%20of%20DMS%20ATD_fullreport_WMI_4.28.2021.xlsm" TargetMode="External"/><Relationship Id="rId1" Type="http://schemas.openxmlformats.org/officeDocument/2006/relationships/externalLinkPath" Target="file:///C:\Users\lrietman\AppData\Local\Microsoft\Windows\INetCache\Content.Outlook\TNF5RAXE\Copy%20of%20DMS%20ATD_fullreport_WMI_4.28.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tup"/>
      <sheetName val="Income Statement"/>
      <sheetName val="Balance Sheet"/>
      <sheetName val="WK1_Work In Progress Report"/>
      <sheetName val="WK1_Tech Analysis"/>
      <sheetName val="WK1_Stock and Emergency Order"/>
      <sheetName val="WK1_Lost Sale"/>
      <sheetName val="WK1_Parts Inventory"/>
      <sheetName val="WK1_Age Schedules"/>
      <sheetName val="WK2_Parts Summary (2)"/>
      <sheetName val="WK2_Parts Summary"/>
      <sheetName val="WK2_Stock Control"/>
      <sheetName val="WK2_Auto Generated Orders"/>
      <sheetName val="WK3_Exceptions Report"/>
      <sheetName val="WK3_Service Summary"/>
      <sheetName val="WK4_Used Vehicle Inventory"/>
      <sheetName val="WK5_New Vehicle Inventory"/>
    </sheetNames>
    <definedNames>
      <definedName name="Sheet2.PartsSum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4F25B-3AE3-4471-B854-BADAE63DBB2A}">
  <dimension ref="A1:H111"/>
  <sheetViews>
    <sheetView tabSelected="1" workbookViewId="0">
      <selection activeCell="L12" sqref="L12"/>
    </sheetView>
  </sheetViews>
  <sheetFormatPr defaultRowHeight="15" x14ac:dyDescent="0.25"/>
  <cols>
    <col min="1" max="1" width="48.28515625" bestFit="1" customWidth="1"/>
    <col min="2" max="2" width="52.85546875" bestFit="1" customWidth="1"/>
    <col min="3" max="3" width="9" bestFit="1" customWidth="1"/>
    <col min="4" max="4" width="8.7109375" bestFit="1" customWidth="1"/>
    <col min="5" max="5" width="11.5703125" bestFit="1" customWidth="1"/>
    <col min="6" max="6" width="8.7109375" bestFit="1" customWidth="1"/>
    <col min="7" max="7" width="17" bestFit="1" customWidth="1"/>
    <col min="8" max="8" width="9.5703125" bestFit="1" customWidth="1"/>
  </cols>
  <sheetData>
    <row r="1" spans="1:8" ht="40.5" x14ac:dyDescent="0.7">
      <c r="A1" s="1" t="s">
        <v>0</v>
      </c>
      <c r="B1" s="1"/>
      <c r="C1" s="1"/>
      <c r="D1" s="1"/>
      <c r="E1" s="1"/>
      <c r="F1" s="1"/>
      <c r="G1" s="1"/>
      <c r="H1" s="1"/>
    </row>
    <row r="2" spans="1:8" ht="18" thickBot="1" x14ac:dyDescent="0.35">
      <c r="A2" s="2"/>
      <c r="B2" s="2"/>
      <c r="C2" s="2"/>
      <c r="D2" s="2"/>
      <c r="E2" s="2"/>
      <c r="F2" s="14"/>
      <c r="G2" s="15"/>
      <c r="H2" s="14"/>
    </row>
    <row r="3" spans="1:8" ht="17.25" x14ac:dyDescent="0.3">
      <c r="A3" s="3" t="s">
        <v>1</v>
      </c>
      <c r="B3" s="8" t="s">
        <v>2</v>
      </c>
      <c r="C3" s="8"/>
      <c r="D3" s="8"/>
      <c r="E3" s="8"/>
      <c r="F3" s="14"/>
      <c r="G3" s="15"/>
      <c r="H3" s="14"/>
    </row>
    <row r="4" spans="1:8" ht="17.25" x14ac:dyDescent="0.3">
      <c r="A4" s="4" t="s">
        <v>3</v>
      </c>
      <c r="B4" s="9">
        <v>45170</v>
      </c>
      <c r="C4" s="9"/>
      <c r="D4" s="9"/>
      <c r="E4" s="9"/>
      <c r="F4" s="14"/>
      <c r="G4" s="15"/>
      <c r="H4" s="14"/>
    </row>
    <row r="5" spans="1:8" ht="18" thickBot="1" x14ac:dyDescent="0.35">
      <c r="A5" s="5" t="s">
        <v>4</v>
      </c>
      <c r="B5" s="10">
        <v>45199</v>
      </c>
      <c r="C5" s="10"/>
      <c r="D5" s="10"/>
      <c r="E5" s="10"/>
      <c r="F5" s="14"/>
      <c r="G5" s="15"/>
      <c r="H5" s="14"/>
    </row>
    <row r="6" spans="1:8" ht="17.25" x14ac:dyDescent="0.3">
      <c r="A6" s="2"/>
      <c r="B6" s="2"/>
      <c r="C6" s="2"/>
      <c r="D6" s="13"/>
      <c r="E6" s="2"/>
      <c r="F6" s="14"/>
      <c r="G6" s="15"/>
      <c r="H6" s="14"/>
    </row>
    <row r="7" spans="1:8" ht="18" thickBot="1" x14ac:dyDescent="0.35">
      <c r="A7" s="2"/>
      <c r="B7" s="2"/>
      <c r="C7" s="2"/>
      <c r="D7" s="13"/>
      <c r="E7" s="2"/>
      <c r="F7" s="14"/>
      <c r="G7" s="15"/>
      <c r="H7" s="14"/>
    </row>
    <row r="8" spans="1:8" ht="18" thickBot="1" x14ac:dyDescent="0.35">
      <c r="A8" s="6"/>
      <c r="B8" s="11"/>
      <c r="C8" s="11"/>
      <c r="D8" s="11"/>
      <c r="E8" s="11"/>
      <c r="F8" s="11"/>
      <c r="G8" s="16"/>
      <c r="H8" s="17"/>
    </row>
    <row r="9" spans="1:8" ht="17.25" x14ac:dyDescent="0.3">
      <c r="A9" s="7" t="s">
        <v>5</v>
      </c>
      <c r="B9" s="12" t="s">
        <v>6</v>
      </c>
      <c r="C9" s="2">
        <v>31187</v>
      </c>
      <c r="D9" s="13">
        <v>1</v>
      </c>
      <c r="E9" s="2">
        <v>99736.68</v>
      </c>
      <c r="F9" s="14">
        <v>1</v>
      </c>
      <c r="G9" s="15">
        <v>1918341.610400002</v>
      </c>
      <c r="H9" s="18">
        <v>1</v>
      </c>
    </row>
    <row r="10" spans="1:8" ht="17.25" x14ac:dyDescent="0.3">
      <c r="A10" s="7" t="s">
        <v>5</v>
      </c>
      <c r="B10" s="12" t="s">
        <v>7</v>
      </c>
      <c r="C10" s="2">
        <v>6833</v>
      </c>
      <c r="D10" s="13">
        <v>0.21909770096514575</v>
      </c>
      <c r="E10" s="2">
        <v>44237.68</v>
      </c>
      <c r="F10" s="14">
        <v>0.44354474201467309</v>
      </c>
      <c r="G10" s="15">
        <v>1404658.6104000027</v>
      </c>
      <c r="H10" s="18">
        <v>0.73222548204389415</v>
      </c>
    </row>
    <row r="11" spans="1:8" ht="17.25" x14ac:dyDescent="0.3">
      <c r="A11" s="7" t="s">
        <v>5</v>
      </c>
      <c r="B11" s="12" t="s">
        <v>8</v>
      </c>
      <c r="C11" s="2">
        <v>24354</v>
      </c>
      <c r="D11" s="13">
        <v>0.78090229903485431</v>
      </c>
      <c r="E11" s="2">
        <v>55499</v>
      </c>
      <c r="F11" s="14">
        <v>0.55645525798532702</v>
      </c>
      <c r="G11" s="15">
        <v>513682.99999999919</v>
      </c>
      <c r="H11" s="18">
        <v>0.26777451795610507</v>
      </c>
    </row>
    <row r="12" spans="1:8" ht="17.25" x14ac:dyDescent="0.3">
      <c r="A12" s="7" t="s">
        <v>9</v>
      </c>
      <c r="B12" s="12" t="s">
        <v>6</v>
      </c>
      <c r="C12" s="2">
        <v>31187</v>
      </c>
      <c r="D12" s="13">
        <v>1</v>
      </c>
      <c r="E12" s="2">
        <v>99736.68</v>
      </c>
      <c r="F12" s="14">
        <v>1</v>
      </c>
      <c r="G12" s="15">
        <v>1918341.610400002</v>
      </c>
      <c r="H12" s="18">
        <v>1</v>
      </c>
    </row>
    <row r="13" spans="1:8" ht="17.25" x14ac:dyDescent="0.3">
      <c r="A13" s="7" t="s">
        <v>9</v>
      </c>
      <c r="B13" s="12" t="s">
        <v>10</v>
      </c>
      <c r="C13" s="2">
        <v>3085</v>
      </c>
      <c r="D13" s="13">
        <v>9.8919421553852568E-2</v>
      </c>
      <c r="E13" s="2">
        <v>890</v>
      </c>
      <c r="F13" s="14">
        <v>8.9234973532305271E-3</v>
      </c>
      <c r="G13" s="15">
        <v>112199.94999999997</v>
      </c>
      <c r="H13" s="18">
        <v>5.8487992645170517E-2</v>
      </c>
    </row>
    <row r="14" spans="1:8" ht="17.25" x14ac:dyDescent="0.3">
      <c r="A14" s="7" t="s">
        <v>9</v>
      </c>
      <c r="B14" s="12" t="s">
        <v>11</v>
      </c>
      <c r="C14" s="2">
        <v>3</v>
      </c>
      <c r="D14" s="13">
        <v>9.6193926956744793E-5</v>
      </c>
      <c r="E14" s="2">
        <v>0</v>
      </c>
      <c r="F14" s="14">
        <v>0</v>
      </c>
      <c r="G14" s="15">
        <v>0</v>
      </c>
      <c r="H14" s="18">
        <v>0</v>
      </c>
    </row>
    <row r="15" spans="1:8" ht="17.25" x14ac:dyDescent="0.3">
      <c r="A15" s="7" t="s">
        <v>9</v>
      </c>
      <c r="B15" s="12" t="s">
        <v>12</v>
      </c>
      <c r="C15" s="2">
        <v>26694</v>
      </c>
      <c r="D15" s="13">
        <v>0.85593356206111526</v>
      </c>
      <c r="E15" s="2">
        <v>97913.68</v>
      </c>
      <c r="F15" s="14">
        <v>0.98172187002815814</v>
      </c>
      <c r="G15" s="15">
        <v>1459676.8504000001</v>
      </c>
      <c r="H15" s="18">
        <v>0.76090558766310412</v>
      </c>
    </row>
    <row r="16" spans="1:8" ht="17.25" x14ac:dyDescent="0.3">
      <c r="A16" s="7" t="s">
        <v>9</v>
      </c>
      <c r="B16" s="12" t="s">
        <v>13</v>
      </c>
      <c r="C16" s="2">
        <v>4</v>
      </c>
      <c r="D16" s="13">
        <v>1.2825856927565972E-4</v>
      </c>
      <c r="E16" s="2">
        <v>0</v>
      </c>
      <c r="F16" s="14">
        <v>0</v>
      </c>
      <c r="G16" s="15">
        <v>0</v>
      </c>
      <c r="H16" s="18">
        <v>0</v>
      </c>
    </row>
    <row r="17" spans="1:8" ht="17.25" x14ac:dyDescent="0.3">
      <c r="A17" s="7" t="s">
        <v>9</v>
      </c>
      <c r="B17" s="12" t="s">
        <v>14</v>
      </c>
      <c r="C17" s="2">
        <v>1401</v>
      </c>
      <c r="D17" s="13">
        <v>4.4922563888799817E-2</v>
      </c>
      <c r="E17" s="2">
        <v>933</v>
      </c>
      <c r="F17" s="14">
        <v>9.3546326186113287E-3</v>
      </c>
      <c r="G17" s="15">
        <v>346464.80999999982</v>
      </c>
      <c r="H17" s="18">
        <v>0.18060641969172353</v>
      </c>
    </row>
    <row r="18" spans="1:8" ht="17.25" x14ac:dyDescent="0.3">
      <c r="A18" s="7" t="s">
        <v>15</v>
      </c>
      <c r="B18" s="12" t="s">
        <v>6</v>
      </c>
      <c r="C18" s="2">
        <v>3085</v>
      </c>
      <c r="D18" s="13">
        <v>1</v>
      </c>
      <c r="E18" s="2">
        <v>950</v>
      </c>
      <c r="F18" s="14">
        <v>1</v>
      </c>
      <c r="G18" s="15">
        <v>99797.840000000011</v>
      </c>
      <c r="H18" s="18">
        <v>1</v>
      </c>
    </row>
    <row r="19" spans="1:8" ht="17.25" x14ac:dyDescent="0.3">
      <c r="A19" s="7" t="s">
        <v>16</v>
      </c>
      <c r="B19" s="12" t="s">
        <v>6</v>
      </c>
      <c r="C19" s="2">
        <v>31187</v>
      </c>
      <c r="D19" s="13">
        <v>1</v>
      </c>
      <c r="E19" s="2">
        <v>99736.68</v>
      </c>
      <c r="F19" s="14">
        <v>1</v>
      </c>
      <c r="G19" s="15">
        <v>1918341.6104000006</v>
      </c>
      <c r="H19" s="18">
        <v>1</v>
      </c>
    </row>
    <row r="20" spans="1:8" ht="17.25" x14ac:dyDescent="0.3">
      <c r="A20" s="7" t="s">
        <v>16</v>
      </c>
      <c r="B20" s="12" t="s">
        <v>17</v>
      </c>
      <c r="C20" s="2">
        <v>5844</v>
      </c>
      <c r="D20" s="13">
        <v>0.18738576971173887</v>
      </c>
      <c r="E20" s="2">
        <v>36102.68</v>
      </c>
      <c r="F20" s="14">
        <v>0.36197996564553786</v>
      </c>
      <c r="G20" s="15">
        <v>1056683.2203999986</v>
      </c>
      <c r="H20" s="18">
        <v>0.55083162178797973</v>
      </c>
    </row>
    <row r="21" spans="1:8" ht="17.25" x14ac:dyDescent="0.3">
      <c r="A21" s="7" t="s">
        <v>16</v>
      </c>
      <c r="B21" s="12" t="s">
        <v>18</v>
      </c>
      <c r="C21" s="2">
        <v>4210</v>
      </c>
      <c r="D21" s="13">
        <v>0.13499214416263186</v>
      </c>
      <c r="E21" s="2">
        <v>11073</v>
      </c>
      <c r="F21" s="14">
        <v>0.11102234403631643</v>
      </c>
      <c r="G21" s="15">
        <v>265158.6600000005</v>
      </c>
      <c r="H21" s="18">
        <v>0.13822285799488596</v>
      </c>
    </row>
    <row r="22" spans="1:8" ht="17.25" x14ac:dyDescent="0.3">
      <c r="A22" s="7" t="s">
        <v>16</v>
      </c>
      <c r="B22" s="12" t="s">
        <v>19</v>
      </c>
      <c r="C22" s="2">
        <v>6674</v>
      </c>
      <c r="D22" s="13">
        <v>0.21399942283643825</v>
      </c>
      <c r="E22" s="2">
        <v>12195</v>
      </c>
      <c r="F22" s="14">
        <v>0.12227196654229919</v>
      </c>
      <c r="G22" s="15">
        <v>240229.3899999999</v>
      </c>
      <c r="H22" s="18">
        <v>0.12522763865290312</v>
      </c>
    </row>
    <row r="23" spans="1:8" ht="17.25" x14ac:dyDescent="0.3">
      <c r="A23" s="7" t="s">
        <v>16</v>
      </c>
      <c r="B23" s="12" t="s">
        <v>20</v>
      </c>
      <c r="C23" s="2">
        <v>12457</v>
      </c>
      <c r="D23" s="13">
        <v>0.3994292493667233</v>
      </c>
      <c r="E23" s="2">
        <v>33333</v>
      </c>
      <c r="F23" s="14">
        <v>0.33421004188228448</v>
      </c>
      <c r="G23" s="15">
        <v>269296.8799999996</v>
      </c>
      <c r="H23" s="18">
        <v>0.14038004416942565</v>
      </c>
    </row>
    <row r="24" spans="1:8" ht="17.25" x14ac:dyDescent="0.3">
      <c r="A24" s="7" t="s">
        <v>16</v>
      </c>
      <c r="B24" s="12" t="s">
        <v>21</v>
      </c>
      <c r="C24" s="2">
        <v>2002</v>
      </c>
      <c r="D24" s="13">
        <v>6.419341392246769E-2</v>
      </c>
      <c r="E24" s="2">
        <v>7033</v>
      </c>
      <c r="F24" s="14">
        <v>7.0515681893562138E-2</v>
      </c>
      <c r="G24" s="15">
        <v>86973.459999999992</v>
      </c>
      <c r="H24" s="18">
        <v>4.5337837394803057E-2</v>
      </c>
    </row>
    <row r="25" spans="1:8" ht="17.25" x14ac:dyDescent="0.3">
      <c r="A25" s="7" t="s">
        <v>22</v>
      </c>
      <c r="B25" s="12" t="s">
        <v>6</v>
      </c>
      <c r="C25" s="2">
        <v>31187</v>
      </c>
      <c r="D25" s="13">
        <v>1</v>
      </c>
      <c r="E25" s="2">
        <v>99736.68</v>
      </c>
      <c r="F25" s="14">
        <v>1</v>
      </c>
      <c r="G25" s="15">
        <v>1918341.6104000006</v>
      </c>
      <c r="H25" s="18">
        <v>1</v>
      </c>
    </row>
    <row r="26" spans="1:8" ht="17.25" x14ac:dyDescent="0.3">
      <c r="A26" s="7" t="s">
        <v>22</v>
      </c>
      <c r="B26" s="12" t="s">
        <v>17</v>
      </c>
      <c r="C26" s="2">
        <v>4821</v>
      </c>
      <c r="D26" s="13">
        <v>0.1545836406194889</v>
      </c>
      <c r="E26" s="2">
        <v>19037.98</v>
      </c>
      <c r="F26" s="14">
        <v>0.190882431618939</v>
      </c>
      <c r="G26" s="15">
        <v>939111.11439999915</v>
      </c>
      <c r="H26" s="18">
        <v>0.48954321238133403</v>
      </c>
    </row>
    <row r="27" spans="1:8" ht="17.25" x14ac:dyDescent="0.3">
      <c r="A27" s="7" t="s">
        <v>22</v>
      </c>
      <c r="B27" s="12" t="s">
        <v>18</v>
      </c>
      <c r="C27" s="2">
        <v>3973</v>
      </c>
      <c r="D27" s="13">
        <v>0.12739282393304902</v>
      </c>
      <c r="E27" s="2">
        <v>8915</v>
      </c>
      <c r="F27" s="14">
        <v>8.9385369555112532E-2</v>
      </c>
      <c r="G27" s="15">
        <v>261996.3500000005</v>
      </c>
      <c r="H27" s="18">
        <v>0.13657439768789162</v>
      </c>
    </row>
    <row r="28" spans="1:8" ht="17.25" x14ac:dyDescent="0.3">
      <c r="A28" s="7" t="s">
        <v>22</v>
      </c>
      <c r="B28" s="12" t="s">
        <v>19</v>
      </c>
      <c r="C28" s="2">
        <v>6822</v>
      </c>
      <c r="D28" s="13">
        <v>0.21874498989963767</v>
      </c>
      <c r="E28" s="2">
        <v>14871</v>
      </c>
      <c r="F28" s="14">
        <v>0.14910261701111369</v>
      </c>
      <c r="G28" s="15">
        <v>302667.23000000056</v>
      </c>
      <c r="H28" s="18">
        <v>0.15777545999061651</v>
      </c>
    </row>
    <row r="29" spans="1:8" ht="17.25" x14ac:dyDescent="0.3">
      <c r="A29" s="7" t="s">
        <v>22</v>
      </c>
      <c r="B29" s="12" t="s">
        <v>20</v>
      </c>
      <c r="C29" s="2">
        <v>13494</v>
      </c>
      <c r="D29" s="13">
        <v>0.43268028345143811</v>
      </c>
      <c r="E29" s="2">
        <v>50520.7</v>
      </c>
      <c r="F29" s="14">
        <v>0.50654082329590278</v>
      </c>
      <c r="G29" s="15">
        <v>304059.96600000031</v>
      </c>
      <c r="H29" s="18">
        <v>0.15850147041151819</v>
      </c>
    </row>
    <row r="30" spans="1:8" ht="17.25" x14ac:dyDescent="0.3">
      <c r="A30" s="7" t="s">
        <v>22</v>
      </c>
      <c r="B30" s="12" t="s">
        <v>21</v>
      </c>
      <c r="C30" s="2">
        <v>2077</v>
      </c>
      <c r="D30" s="13">
        <v>6.6598262096386321E-2</v>
      </c>
      <c r="E30" s="2">
        <v>6392</v>
      </c>
      <c r="F30" s="14">
        <v>6.408875851893206E-2</v>
      </c>
      <c r="G30" s="15">
        <v>110506.94999999995</v>
      </c>
      <c r="H30" s="18">
        <v>5.7605459528638166E-2</v>
      </c>
    </row>
    <row r="31" spans="1:8" ht="17.25" x14ac:dyDescent="0.3">
      <c r="A31" s="7" t="s">
        <v>23</v>
      </c>
      <c r="B31" s="12" t="s">
        <v>6</v>
      </c>
      <c r="C31" s="2">
        <v>2144</v>
      </c>
      <c r="D31" s="13">
        <v>1</v>
      </c>
      <c r="E31" s="2">
        <v>2334</v>
      </c>
      <c r="F31" s="14">
        <v>1</v>
      </c>
      <c r="G31" s="15">
        <v>81326.199999999953</v>
      </c>
      <c r="H31" s="18">
        <v>1</v>
      </c>
    </row>
    <row r="32" spans="1:8" ht="17.25" x14ac:dyDescent="0.3">
      <c r="A32" s="7" t="s">
        <v>23</v>
      </c>
      <c r="B32" s="12" t="s">
        <v>24</v>
      </c>
      <c r="C32" s="2">
        <v>50</v>
      </c>
      <c r="D32" s="13">
        <v>2.3320895522388061E-2</v>
      </c>
      <c r="E32" s="2">
        <v>52</v>
      </c>
      <c r="F32" s="14">
        <v>2.2279348757497857E-2</v>
      </c>
      <c r="G32" s="15">
        <v>10054.199999999999</v>
      </c>
      <c r="H32" s="18">
        <v>0.12362805590326359</v>
      </c>
    </row>
    <row r="33" spans="1:8" ht="17.25" x14ac:dyDescent="0.3">
      <c r="A33" s="7" t="s">
        <v>23</v>
      </c>
      <c r="B33" s="12" t="s">
        <v>25</v>
      </c>
      <c r="C33" s="2">
        <v>104</v>
      </c>
      <c r="D33" s="13">
        <v>4.8507462686567165E-2</v>
      </c>
      <c r="E33" s="2">
        <v>132</v>
      </c>
      <c r="F33" s="14">
        <v>5.6555269922879174E-2</v>
      </c>
      <c r="G33" s="15">
        <v>34526.79</v>
      </c>
      <c r="H33" s="18">
        <v>0.42454694797002673</v>
      </c>
    </row>
    <row r="34" spans="1:8" ht="17.25" x14ac:dyDescent="0.3">
      <c r="A34" s="7" t="s">
        <v>23</v>
      </c>
      <c r="B34" s="12" t="s">
        <v>26</v>
      </c>
      <c r="C34" s="2">
        <v>3</v>
      </c>
      <c r="D34" s="13">
        <v>1.3992537313432835E-3</v>
      </c>
      <c r="E34" s="2">
        <v>3</v>
      </c>
      <c r="F34" s="14">
        <v>1.2853470437017994E-3</v>
      </c>
      <c r="G34" s="15">
        <v>118.22</v>
      </c>
      <c r="H34" s="18">
        <v>1.4536520826006866E-3</v>
      </c>
    </row>
    <row r="35" spans="1:8" ht="17.25" x14ac:dyDescent="0.3">
      <c r="A35" s="7" t="s">
        <v>23</v>
      </c>
      <c r="B35" s="12" t="s">
        <v>27</v>
      </c>
      <c r="C35" s="2">
        <v>642</v>
      </c>
      <c r="D35" s="13">
        <v>0.29944029850746268</v>
      </c>
      <c r="E35" s="2">
        <v>1901</v>
      </c>
      <c r="F35" s="14">
        <v>0.81448157669237364</v>
      </c>
      <c r="G35" s="15">
        <v>188595.49</v>
      </c>
      <c r="H35" s="18">
        <v>2.3190003959363641</v>
      </c>
    </row>
    <row r="36" spans="1:8" ht="17.25" x14ac:dyDescent="0.3">
      <c r="A36" s="7" t="s">
        <v>23</v>
      </c>
      <c r="B36" s="12" t="s">
        <v>28</v>
      </c>
      <c r="C36" s="2">
        <v>1</v>
      </c>
      <c r="D36" s="13">
        <v>4.6641791044776119E-4</v>
      </c>
      <c r="E36" s="2">
        <v>2</v>
      </c>
      <c r="F36" s="14">
        <v>8.5689802913453304E-4</v>
      </c>
      <c r="G36" s="15">
        <v>430.34</v>
      </c>
      <c r="H36" s="18">
        <v>5.2915296669461976E-3</v>
      </c>
    </row>
    <row r="37" spans="1:8" ht="17.25" x14ac:dyDescent="0.3">
      <c r="A37" s="7" t="s">
        <v>23</v>
      </c>
      <c r="B37" s="12" t="s">
        <v>29</v>
      </c>
      <c r="C37" s="2">
        <v>10</v>
      </c>
      <c r="D37" s="13">
        <v>4.6641791044776115E-3</v>
      </c>
      <c r="E37" s="2">
        <v>-103</v>
      </c>
      <c r="F37" s="14">
        <v>-4.4130248500428446E-2</v>
      </c>
      <c r="G37" s="15">
        <v>-5260.07</v>
      </c>
      <c r="H37" s="18">
        <v>-6.4678664440241868E-2</v>
      </c>
    </row>
    <row r="38" spans="1:8" ht="17.25" x14ac:dyDescent="0.3">
      <c r="A38" s="7" t="s">
        <v>23</v>
      </c>
      <c r="B38" s="12" t="s">
        <v>30</v>
      </c>
      <c r="C38" s="2">
        <v>826</v>
      </c>
      <c r="D38" s="13">
        <v>0.38526119402985076</v>
      </c>
      <c r="E38" s="2">
        <v>-1999</v>
      </c>
      <c r="F38" s="14">
        <v>-0.85646958011996577</v>
      </c>
      <c r="G38" s="15">
        <v>-276503.78999999992</v>
      </c>
      <c r="H38" s="18">
        <v>-3.3999349533114769</v>
      </c>
    </row>
    <row r="39" spans="1:8" ht="17.25" x14ac:dyDescent="0.3">
      <c r="A39" s="7" t="s">
        <v>23</v>
      </c>
      <c r="B39" s="12" t="s">
        <v>31</v>
      </c>
      <c r="C39" s="2">
        <v>85</v>
      </c>
      <c r="D39" s="13">
        <v>3.9645522388059705E-2</v>
      </c>
      <c r="E39" s="2">
        <v>-135</v>
      </c>
      <c r="F39" s="14">
        <v>-5.7840616966580979E-2</v>
      </c>
      <c r="G39" s="15">
        <v>-15499.03</v>
      </c>
      <c r="H39" s="18">
        <v>-0.1905785589391856</v>
      </c>
    </row>
    <row r="40" spans="1:8" ht="17.25" x14ac:dyDescent="0.3">
      <c r="A40" s="7" t="s">
        <v>23</v>
      </c>
      <c r="B40" s="12" t="s">
        <v>32</v>
      </c>
      <c r="C40" s="2">
        <v>10</v>
      </c>
      <c r="D40" s="13">
        <v>4.6641791044776115E-3</v>
      </c>
      <c r="E40" s="2">
        <v>12</v>
      </c>
      <c r="F40" s="14">
        <v>5.1413881748071976E-3</v>
      </c>
      <c r="G40" s="15">
        <v>1753.5299999999997</v>
      </c>
      <c r="H40" s="18">
        <v>2.1561686147883452E-2</v>
      </c>
    </row>
    <row r="41" spans="1:8" ht="17.25" x14ac:dyDescent="0.3">
      <c r="A41" s="7" t="s">
        <v>23</v>
      </c>
      <c r="B41" s="12" t="s">
        <v>33</v>
      </c>
      <c r="C41" s="2">
        <v>21</v>
      </c>
      <c r="D41" s="13">
        <v>9.7947761194029856E-3</v>
      </c>
      <c r="E41" s="2">
        <v>28</v>
      </c>
      <c r="F41" s="14">
        <v>1.1996572407883462E-2</v>
      </c>
      <c r="G41" s="15">
        <v>9191.4399999999969</v>
      </c>
      <c r="H41" s="18">
        <v>0.11301942055573719</v>
      </c>
    </row>
    <row r="42" spans="1:8" ht="17.25" x14ac:dyDescent="0.3">
      <c r="A42" s="7" t="s">
        <v>23</v>
      </c>
      <c r="B42" s="12" t="s">
        <v>34</v>
      </c>
      <c r="C42" s="2">
        <v>14</v>
      </c>
      <c r="D42" s="13">
        <v>6.5298507462686565E-3</v>
      </c>
      <c r="E42" s="2">
        <v>51</v>
      </c>
      <c r="F42" s="14">
        <v>2.1850899742930592E-2</v>
      </c>
      <c r="G42" s="15">
        <v>22301.030000000002</v>
      </c>
      <c r="H42" s="18">
        <v>0.27421704198646923</v>
      </c>
    </row>
    <row r="43" spans="1:8" ht="17.25" x14ac:dyDescent="0.3">
      <c r="A43" s="7" t="s">
        <v>23</v>
      </c>
      <c r="B43" s="12" t="s">
        <v>35</v>
      </c>
      <c r="C43" s="2">
        <v>79</v>
      </c>
      <c r="D43" s="13">
        <v>3.6847014925373137E-2</v>
      </c>
      <c r="E43" s="2">
        <v>160</v>
      </c>
      <c r="F43" s="14">
        <v>6.8551842330762641E-2</v>
      </c>
      <c r="G43" s="15">
        <v>21265.350000000002</v>
      </c>
      <c r="H43" s="18">
        <v>0.26148215458241003</v>
      </c>
    </row>
    <row r="44" spans="1:8" ht="17.25" x14ac:dyDescent="0.3">
      <c r="A44" s="7" t="s">
        <v>23</v>
      </c>
      <c r="B44" s="12" t="s">
        <v>36</v>
      </c>
      <c r="C44" s="2">
        <v>36</v>
      </c>
      <c r="D44" s="13">
        <v>1.6791044776119403E-2</v>
      </c>
      <c r="E44" s="2">
        <v>-111</v>
      </c>
      <c r="F44" s="14">
        <v>-4.7557840616966579E-2</v>
      </c>
      <c r="G44" s="15">
        <v>-14053.699999999997</v>
      </c>
      <c r="H44" s="18">
        <v>-0.17280654942687587</v>
      </c>
    </row>
    <row r="45" spans="1:8" ht="17.25" x14ac:dyDescent="0.3">
      <c r="A45" s="7" t="s">
        <v>23</v>
      </c>
      <c r="B45" s="12" t="s">
        <v>37</v>
      </c>
      <c r="C45" s="2">
        <v>255</v>
      </c>
      <c r="D45" s="13">
        <v>0.11893656716417911</v>
      </c>
      <c r="E45" s="2">
        <v>2335</v>
      </c>
      <c r="F45" s="14">
        <v>1.0004284490145672</v>
      </c>
      <c r="G45" s="15">
        <v>97069.520000000048</v>
      </c>
      <c r="H45" s="18">
        <v>1.1935823879635348</v>
      </c>
    </row>
    <row r="46" spans="1:8" ht="17.25" x14ac:dyDescent="0.3">
      <c r="A46" s="7" t="s">
        <v>23</v>
      </c>
      <c r="B46" s="12" t="s">
        <v>38</v>
      </c>
      <c r="C46" s="2">
        <v>8</v>
      </c>
      <c r="D46" s="13">
        <v>3.7313432835820895E-3</v>
      </c>
      <c r="E46" s="2">
        <v>6</v>
      </c>
      <c r="F46" s="14">
        <v>2.5706940874035988E-3</v>
      </c>
      <c r="G46" s="15">
        <v>7336.8799999999992</v>
      </c>
      <c r="H46" s="18">
        <v>9.0215453322545464E-2</v>
      </c>
    </row>
    <row r="47" spans="1:8" ht="17.25" x14ac:dyDescent="0.3">
      <c r="A47" s="7" t="s">
        <v>39</v>
      </c>
      <c r="B47" s="12" t="s">
        <v>6</v>
      </c>
      <c r="C47" s="2">
        <v>5357</v>
      </c>
      <c r="D47" s="13">
        <v>1</v>
      </c>
      <c r="E47" s="2">
        <v>18442.3</v>
      </c>
      <c r="F47" s="14">
        <v>1</v>
      </c>
      <c r="G47" s="15">
        <v>1164628.881000001</v>
      </c>
      <c r="H47" s="18">
        <v>1</v>
      </c>
    </row>
    <row r="48" spans="1:8" ht="17.25" x14ac:dyDescent="0.3">
      <c r="A48" s="7" t="s">
        <v>39</v>
      </c>
      <c r="B48" s="12" t="s">
        <v>36</v>
      </c>
      <c r="C48" s="2">
        <v>46</v>
      </c>
      <c r="D48" s="13">
        <v>8.5868956505506817E-3</v>
      </c>
      <c r="E48" s="2">
        <v>-114</v>
      </c>
      <c r="F48" s="14">
        <v>-6.1814415772436194E-3</v>
      </c>
      <c r="G48" s="15">
        <v>-12666.38</v>
      </c>
      <c r="H48" s="18">
        <v>-1.0875893777530336E-2</v>
      </c>
    </row>
    <row r="49" spans="1:8" ht="17.25" x14ac:dyDescent="0.3">
      <c r="A49" s="7" t="s">
        <v>39</v>
      </c>
      <c r="B49" s="12" t="s">
        <v>40</v>
      </c>
      <c r="C49" s="2">
        <v>1</v>
      </c>
      <c r="D49" s="13">
        <v>1.8667164457718873E-4</v>
      </c>
      <c r="E49" s="2">
        <v>1</v>
      </c>
      <c r="F49" s="14">
        <v>5.4223171730207189E-5</v>
      </c>
      <c r="G49" s="15">
        <v>174.43</v>
      </c>
      <c r="H49" s="18">
        <v>1.4977303314874627E-4</v>
      </c>
    </row>
    <row r="50" spans="1:8" ht="17.25" x14ac:dyDescent="0.3">
      <c r="A50" s="7" t="s">
        <v>39</v>
      </c>
      <c r="B50" s="12" t="s">
        <v>37</v>
      </c>
      <c r="C50" s="2">
        <v>1447</v>
      </c>
      <c r="D50" s="13">
        <v>0.27011386970319207</v>
      </c>
      <c r="E50" s="2">
        <v>11000</v>
      </c>
      <c r="F50" s="14">
        <v>0.59645488903227906</v>
      </c>
      <c r="G50" s="15">
        <v>462066.64999999973</v>
      </c>
      <c r="H50" s="18">
        <v>0.39675012146637678</v>
      </c>
    </row>
    <row r="51" spans="1:8" ht="17.25" x14ac:dyDescent="0.3">
      <c r="A51" s="7" t="s">
        <v>39</v>
      </c>
      <c r="B51" s="12" t="s">
        <v>34</v>
      </c>
      <c r="C51" s="2">
        <v>90</v>
      </c>
      <c r="D51" s="13">
        <v>1.6800448011946984E-2</v>
      </c>
      <c r="E51" s="2">
        <v>186</v>
      </c>
      <c r="F51" s="14">
        <v>1.0085509941818538E-2</v>
      </c>
      <c r="G51" s="15">
        <v>25604.600000000006</v>
      </c>
      <c r="H51" s="18">
        <v>2.1985200966349764E-2</v>
      </c>
    </row>
    <row r="52" spans="1:8" ht="17.25" x14ac:dyDescent="0.3">
      <c r="A52" s="7" t="s">
        <v>39</v>
      </c>
      <c r="B52" s="12" t="s">
        <v>33</v>
      </c>
      <c r="C52" s="2">
        <v>47</v>
      </c>
      <c r="D52" s="13">
        <v>8.7735672951278695E-3</v>
      </c>
      <c r="E52" s="2">
        <v>70</v>
      </c>
      <c r="F52" s="14">
        <v>3.7956220211145032E-3</v>
      </c>
      <c r="G52" s="15">
        <v>21686.859999999997</v>
      </c>
      <c r="H52" s="18">
        <v>1.8621262407110123E-2</v>
      </c>
    </row>
    <row r="53" spans="1:8" ht="17.25" x14ac:dyDescent="0.3">
      <c r="A53" s="7" t="s">
        <v>39</v>
      </c>
      <c r="B53" s="12" t="s">
        <v>24</v>
      </c>
      <c r="C53" s="2">
        <v>9</v>
      </c>
      <c r="D53" s="13">
        <v>1.6800448011946986E-3</v>
      </c>
      <c r="E53" s="2">
        <v>27</v>
      </c>
      <c r="F53" s="14">
        <v>1.4640256367155942E-3</v>
      </c>
      <c r="G53" s="15">
        <v>1051.26</v>
      </c>
      <c r="H53" s="18">
        <v>9.0265664637935558E-4</v>
      </c>
    </row>
    <row r="54" spans="1:8" ht="17.25" x14ac:dyDescent="0.3">
      <c r="A54" s="7" t="s">
        <v>39</v>
      </c>
      <c r="B54" s="12" t="s">
        <v>41</v>
      </c>
      <c r="C54" s="2">
        <v>2</v>
      </c>
      <c r="D54" s="13">
        <v>3.7334328915437746E-4</v>
      </c>
      <c r="E54" s="2">
        <v>2</v>
      </c>
      <c r="F54" s="14">
        <v>1.0844634346041438E-4</v>
      </c>
      <c r="G54" s="15">
        <v>847.05</v>
      </c>
      <c r="H54" s="18">
        <v>7.2731323584615906E-4</v>
      </c>
    </row>
    <row r="55" spans="1:8" ht="17.25" x14ac:dyDescent="0.3">
      <c r="A55" s="7" t="s">
        <v>39</v>
      </c>
      <c r="B55" s="12" t="s">
        <v>31</v>
      </c>
      <c r="C55" s="2">
        <v>393</v>
      </c>
      <c r="D55" s="13">
        <v>7.3361956318835173E-2</v>
      </c>
      <c r="E55" s="2">
        <v>-1092</v>
      </c>
      <c r="F55" s="14">
        <v>-5.9211703529386248E-2</v>
      </c>
      <c r="G55" s="15">
        <v>-94904.01</v>
      </c>
      <c r="H55" s="18">
        <v>-8.1488628307509872E-2</v>
      </c>
    </row>
    <row r="56" spans="1:8" ht="17.25" x14ac:dyDescent="0.3">
      <c r="A56" s="7" t="s">
        <v>39</v>
      </c>
      <c r="B56" s="12" t="s">
        <v>28</v>
      </c>
      <c r="C56" s="2">
        <v>6</v>
      </c>
      <c r="D56" s="13">
        <v>1.1200298674631324E-3</v>
      </c>
      <c r="E56" s="2">
        <v>8</v>
      </c>
      <c r="F56" s="14">
        <v>4.3378537384165751E-4</v>
      </c>
      <c r="G56" s="15">
        <v>659.58999999999992</v>
      </c>
      <c r="H56" s="18">
        <v>5.6635208928843396E-4</v>
      </c>
    </row>
    <row r="57" spans="1:8" ht="17.25" x14ac:dyDescent="0.3">
      <c r="A57" s="7" t="s">
        <v>39</v>
      </c>
      <c r="B57" s="12" t="s">
        <v>25</v>
      </c>
      <c r="C57" s="2">
        <v>68</v>
      </c>
      <c r="D57" s="13">
        <v>1.2693671831248834E-2</v>
      </c>
      <c r="E57" s="2">
        <v>92</v>
      </c>
      <c r="F57" s="14">
        <v>4.9885317991790615E-3</v>
      </c>
      <c r="G57" s="15">
        <v>26498.05000000001</v>
      </c>
      <c r="H57" s="18">
        <v>2.2752355220014547E-2</v>
      </c>
    </row>
    <row r="58" spans="1:8" ht="17.25" x14ac:dyDescent="0.3">
      <c r="A58" s="7" t="s">
        <v>39</v>
      </c>
      <c r="B58" s="12" t="s">
        <v>32</v>
      </c>
      <c r="C58" s="2">
        <v>22</v>
      </c>
      <c r="D58" s="13">
        <v>4.1067761806981521E-3</v>
      </c>
      <c r="E58" s="2">
        <v>27</v>
      </c>
      <c r="F58" s="14">
        <v>1.4640256367155942E-3</v>
      </c>
      <c r="G58" s="15">
        <v>12743.28</v>
      </c>
      <c r="H58" s="18">
        <v>1.0941923395423696E-2</v>
      </c>
    </row>
    <row r="59" spans="1:8" ht="17.25" x14ac:dyDescent="0.3">
      <c r="A59" s="7" t="s">
        <v>39</v>
      </c>
      <c r="B59" s="12" t="s">
        <v>35</v>
      </c>
      <c r="C59" s="2">
        <v>428</v>
      </c>
      <c r="D59" s="13">
        <v>7.9895463879036774E-2</v>
      </c>
      <c r="E59" s="2">
        <v>1956.3000000000002</v>
      </c>
      <c r="F59" s="14">
        <v>0.10607679085580433</v>
      </c>
      <c r="G59" s="15">
        <v>121432.57099999989</v>
      </c>
      <c r="H59" s="18">
        <v>0.10426718157266794</v>
      </c>
    </row>
    <row r="60" spans="1:8" ht="17.25" x14ac:dyDescent="0.3">
      <c r="A60" s="7" t="s">
        <v>39</v>
      </c>
      <c r="B60" s="12" t="s">
        <v>38</v>
      </c>
      <c r="C60" s="2">
        <v>4</v>
      </c>
      <c r="D60" s="13">
        <v>7.4668657830875493E-4</v>
      </c>
      <c r="E60" s="2">
        <v>4</v>
      </c>
      <c r="F60" s="14">
        <v>2.1689268692082875E-4</v>
      </c>
      <c r="G60" s="15">
        <v>2198.34</v>
      </c>
      <c r="H60" s="18">
        <v>1.8875884291246626E-3</v>
      </c>
    </row>
    <row r="61" spans="1:8" ht="17.25" x14ac:dyDescent="0.3">
      <c r="A61" s="7" t="s">
        <v>39</v>
      </c>
      <c r="B61" s="12" t="s">
        <v>29</v>
      </c>
      <c r="C61" s="2">
        <v>14</v>
      </c>
      <c r="D61" s="13">
        <v>2.6134030240806422E-3</v>
      </c>
      <c r="E61" s="2">
        <v>-18</v>
      </c>
      <c r="F61" s="14">
        <v>-9.7601709114372942E-4</v>
      </c>
      <c r="G61" s="15">
        <v>-11458.499999999998</v>
      </c>
      <c r="H61" s="18">
        <v>-9.83875652316063E-3</v>
      </c>
    </row>
    <row r="62" spans="1:8" ht="17.25" x14ac:dyDescent="0.3">
      <c r="A62" s="7" t="s">
        <v>39</v>
      </c>
      <c r="B62" s="12" t="s">
        <v>26</v>
      </c>
      <c r="C62" s="2">
        <v>6</v>
      </c>
      <c r="D62" s="13">
        <v>1.1200298674631324E-3</v>
      </c>
      <c r="E62" s="2">
        <v>6</v>
      </c>
      <c r="F62" s="14">
        <v>3.2533903038124316E-4</v>
      </c>
      <c r="G62" s="15">
        <v>6874.4599999999991</v>
      </c>
      <c r="H62" s="18">
        <v>5.9027043826161219E-3</v>
      </c>
    </row>
    <row r="63" spans="1:8" ht="17.25" x14ac:dyDescent="0.3">
      <c r="A63" s="7" t="s">
        <v>39</v>
      </c>
      <c r="B63" s="12" t="s">
        <v>27</v>
      </c>
      <c r="C63" s="2">
        <v>2774</v>
      </c>
      <c r="D63" s="13">
        <v>0.51782714205712155</v>
      </c>
      <c r="E63" s="2">
        <v>6287</v>
      </c>
      <c r="F63" s="14">
        <v>0.34090108066781261</v>
      </c>
      <c r="G63" s="15">
        <v>601820.63</v>
      </c>
      <c r="H63" s="18">
        <v>0.51674884576385582</v>
      </c>
    </row>
    <row r="64" spans="1:8" ht="17.25" x14ac:dyDescent="0.3">
      <c r="A64" s="7" t="s">
        <v>42</v>
      </c>
      <c r="B64" s="12" t="s">
        <v>6</v>
      </c>
      <c r="C64" s="2">
        <v>102</v>
      </c>
      <c r="D64" s="13">
        <v>1</v>
      </c>
      <c r="E64" s="2">
        <v>1486</v>
      </c>
      <c r="F64" s="14">
        <v>1</v>
      </c>
      <c r="G64" s="15">
        <v>58221.2</v>
      </c>
      <c r="H64" s="18">
        <v>1</v>
      </c>
    </row>
    <row r="65" spans="1:8" ht="17.25" x14ac:dyDescent="0.3">
      <c r="A65" s="7" t="s">
        <v>42</v>
      </c>
      <c r="B65" s="12" t="s">
        <v>27</v>
      </c>
      <c r="C65" s="2">
        <v>16</v>
      </c>
      <c r="D65" s="13">
        <v>0.15686274509803921</v>
      </c>
      <c r="E65" s="2">
        <v>35</v>
      </c>
      <c r="F65" s="14">
        <v>2.3553162853297442E-2</v>
      </c>
      <c r="G65" s="15">
        <v>4395.6499999999996</v>
      </c>
      <c r="H65" s="18">
        <v>7.5499130900771538E-2</v>
      </c>
    </row>
    <row r="66" spans="1:8" ht="17.25" x14ac:dyDescent="0.3">
      <c r="A66" s="7" t="s">
        <v>42</v>
      </c>
      <c r="B66" s="12" t="s">
        <v>31</v>
      </c>
      <c r="C66" s="2">
        <v>3</v>
      </c>
      <c r="D66" s="13">
        <v>2.9411764705882353E-2</v>
      </c>
      <c r="E66" s="2">
        <v>-28</v>
      </c>
      <c r="F66" s="14">
        <v>-1.8842530282637954E-2</v>
      </c>
      <c r="G66" s="15">
        <v>-671.12</v>
      </c>
      <c r="H66" s="18">
        <v>-1.1527072612725262E-2</v>
      </c>
    </row>
    <row r="67" spans="1:8" ht="17.25" x14ac:dyDescent="0.3">
      <c r="A67" s="7" t="s">
        <v>42</v>
      </c>
      <c r="B67" s="12" t="s">
        <v>33</v>
      </c>
      <c r="C67" s="2">
        <v>1</v>
      </c>
      <c r="D67" s="13">
        <v>9.8039215686274508E-3</v>
      </c>
      <c r="E67" s="2">
        <v>1</v>
      </c>
      <c r="F67" s="14">
        <v>6.7294751009421266E-4</v>
      </c>
      <c r="G67" s="15">
        <v>2928.77</v>
      </c>
      <c r="H67" s="18">
        <v>5.0304184729960913E-2</v>
      </c>
    </row>
    <row r="68" spans="1:8" ht="17.25" x14ac:dyDescent="0.3">
      <c r="A68" s="7" t="s">
        <v>42</v>
      </c>
      <c r="B68" s="12" t="s">
        <v>37</v>
      </c>
      <c r="C68" s="2">
        <v>82</v>
      </c>
      <c r="D68" s="13">
        <v>0.80392156862745101</v>
      </c>
      <c r="E68" s="2">
        <v>1478</v>
      </c>
      <c r="F68" s="14">
        <v>0.99461641991924632</v>
      </c>
      <c r="G68" s="15">
        <v>51567.899999999987</v>
      </c>
      <c r="H68" s="18">
        <v>0.88572375698199268</v>
      </c>
    </row>
    <row r="69" spans="1:8" ht="17.25" x14ac:dyDescent="0.3">
      <c r="A69" s="7" t="s">
        <v>43</v>
      </c>
      <c r="B69" s="12" t="s">
        <v>6</v>
      </c>
      <c r="C69" s="2">
        <v>7897</v>
      </c>
      <c r="D69" s="13">
        <v>1</v>
      </c>
      <c r="E69" s="2">
        <v>20418.269999999997</v>
      </c>
      <c r="F69" s="14">
        <v>1</v>
      </c>
      <c r="G69" s="15">
        <v>1703471.5353000031</v>
      </c>
      <c r="H69" s="18">
        <v>1</v>
      </c>
    </row>
    <row r="70" spans="1:8" ht="17.25" x14ac:dyDescent="0.3">
      <c r="A70" s="7" t="s">
        <v>43</v>
      </c>
      <c r="B70" s="12" t="s">
        <v>44</v>
      </c>
      <c r="C70" s="2">
        <v>3428</v>
      </c>
      <c r="D70" s="13">
        <v>0.43408889451690513</v>
      </c>
      <c r="E70" s="2">
        <v>8382.6</v>
      </c>
      <c r="F70" s="14">
        <v>0.41054408625216543</v>
      </c>
      <c r="G70" s="15">
        <v>633103.20000000065</v>
      </c>
      <c r="H70" s="18">
        <v>0.37165469858497113</v>
      </c>
    </row>
    <row r="71" spans="1:8" ht="17.25" x14ac:dyDescent="0.3">
      <c r="A71" s="7" t="s">
        <v>43</v>
      </c>
      <c r="B71" s="12" t="s">
        <v>45</v>
      </c>
      <c r="C71" s="2">
        <v>2</v>
      </c>
      <c r="D71" s="13">
        <v>2.5326073192351528E-4</v>
      </c>
      <c r="E71" s="2">
        <v>2</v>
      </c>
      <c r="F71" s="14">
        <v>9.7951491482872952E-5</v>
      </c>
      <c r="G71" s="15">
        <v>28.549999999999997</v>
      </c>
      <c r="H71" s="18">
        <v>1.6759892612453884E-5</v>
      </c>
    </row>
    <row r="72" spans="1:8" ht="17.25" x14ac:dyDescent="0.3">
      <c r="A72" s="7" t="s">
        <v>43</v>
      </c>
      <c r="B72" s="12" t="s">
        <v>46</v>
      </c>
      <c r="C72" s="2">
        <v>18</v>
      </c>
      <c r="D72" s="13">
        <v>2.2793465873116375E-3</v>
      </c>
      <c r="E72" s="2">
        <v>83</v>
      </c>
      <c r="F72" s="14">
        <v>4.0649868965392279E-3</v>
      </c>
      <c r="G72" s="15">
        <v>1676.42</v>
      </c>
      <c r="H72" s="18">
        <v>9.8411976088861458E-4</v>
      </c>
    </row>
    <row r="73" spans="1:8" ht="17.25" x14ac:dyDescent="0.3">
      <c r="A73" s="7" t="s">
        <v>43</v>
      </c>
      <c r="B73" s="12" t="s">
        <v>47</v>
      </c>
      <c r="C73" s="2">
        <v>9</v>
      </c>
      <c r="D73" s="13">
        <v>1.1396732936558187E-3</v>
      </c>
      <c r="E73" s="2">
        <v>13</v>
      </c>
      <c r="F73" s="14">
        <v>6.3668469463867416E-4</v>
      </c>
      <c r="G73" s="15">
        <v>275.52000000000004</v>
      </c>
      <c r="H73" s="18">
        <v>1.6174030166666531E-4</v>
      </c>
    </row>
    <row r="74" spans="1:8" ht="17.25" x14ac:dyDescent="0.3">
      <c r="A74" s="7" t="s">
        <v>43</v>
      </c>
      <c r="B74" s="12" t="s">
        <v>48</v>
      </c>
      <c r="C74" s="2">
        <v>4418</v>
      </c>
      <c r="D74" s="13">
        <v>0.55945295681904517</v>
      </c>
      <c r="E74" s="2">
        <v>11905.67</v>
      </c>
      <c r="F74" s="14">
        <v>0.58308906680144801</v>
      </c>
      <c r="G74" s="15">
        <v>1055427.8353000032</v>
      </c>
      <c r="H74" s="18">
        <v>0.61957468230552426</v>
      </c>
    </row>
    <row r="75" spans="1:8" ht="17.25" x14ac:dyDescent="0.3">
      <c r="A75" s="7" t="s">
        <v>43</v>
      </c>
      <c r="B75" s="12" t="s">
        <v>38</v>
      </c>
      <c r="C75" s="2">
        <v>16</v>
      </c>
      <c r="D75" s="13">
        <v>2.0260858553881223E-3</v>
      </c>
      <c r="E75" s="2">
        <v>26</v>
      </c>
      <c r="F75" s="14">
        <v>1.2733693892773483E-3</v>
      </c>
      <c r="G75" s="15">
        <v>11816.259999999998</v>
      </c>
      <c r="H75" s="18">
        <v>6.9365761359311499E-3</v>
      </c>
    </row>
    <row r="76" spans="1:8" ht="17.25" x14ac:dyDescent="0.3">
      <c r="A76" s="7" t="s">
        <v>43</v>
      </c>
      <c r="B76" s="12" t="s">
        <v>49</v>
      </c>
      <c r="C76" s="2">
        <v>6</v>
      </c>
      <c r="D76" s="13">
        <v>7.597821957705458E-4</v>
      </c>
      <c r="E76" s="2">
        <v>6</v>
      </c>
      <c r="F76" s="14">
        <v>2.9385447444861887E-4</v>
      </c>
      <c r="G76" s="15">
        <v>1143.75</v>
      </c>
      <c r="H76" s="18">
        <v>6.7142301840609911E-4</v>
      </c>
    </row>
    <row r="77" spans="1:8" ht="17.25" x14ac:dyDescent="0.3">
      <c r="A77" s="7" t="s">
        <v>50</v>
      </c>
      <c r="B77" s="12" t="s">
        <v>6</v>
      </c>
      <c r="C77" s="2">
        <v>2320</v>
      </c>
      <c r="D77" s="13">
        <v>1</v>
      </c>
      <c r="E77" s="2">
        <v>6794</v>
      </c>
      <c r="F77" s="14">
        <v>1</v>
      </c>
      <c r="G77" s="15">
        <v>419867.26999999885</v>
      </c>
      <c r="H77" s="18">
        <v>1</v>
      </c>
    </row>
    <row r="78" spans="1:8" ht="17.25" x14ac:dyDescent="0.3">
      <c r="A78" s="7" t="s">
        <v>50</v>
      </c>
      <c r="B78" s="12" t="s">
        <v>51</v>
      </c>
      <c r="C78" s="2">
        <v>13</v>
      </c>
      <c r="D78" s="13">
        <v>5.6034482758620689E-3</v>
      </c>
      <c r="E78" s="2">
        <v>25</v>
      </c>
      <c r="F78" s="14">
        <v>3.6797173977038563E-3</v>
      </c>
      <c r="G78" s="15">
        <v>4704.53</v>
      </c>
      <c r="H78" s="18">
        <v>1.120480288925596E-2</v>
      </c>
    </row>
    <row r="79" spans="1:8" ht="17.25" x14ac:dyDescent="0.3">
      <c r="A79" s="7" t="s">
        <v>50</v>
      </c>
      <c r="B79" s="12" t="s">
        <v>52</v>
      </c>
      <c r="C79" s="2">
        <v>184</v>
      </c>
      <c r="D79" s="13">
        <v>7.9310344827586213E-2</v>
      </c>
      <c r="E79" s="2">
        <v>341</v>
      </c>
      <c r="F79" s="14">
        <v>5.0191345304680599E-2</v>
      </c>
      <c r="G79" s="15">
        <v>52950.520000000011</v>
      </c>
      <c r="H79" s="18">
        <v>0.12611252122605354</v>
      </c>
    </row>
    <row r="80" spans="1:8" ht="17.25" x14ac:dyDescent="0.3">
      <c r="A80" s="7" t="s">
        <v>50</v>
      </c>
      <c r="B80" s="12" t="s">
        <v>53</v>
      </c>
      <c r="C80" s="2">
        <v>107</v>
      </c>
      <c r="D80" s="13">
        <v>4.6120689655172416E-2</v>
      </c>
      <c r="E80" s="2">
        <v>264</v>
      </c>
      <c r="F80" s="14">
        <v>3.885781571975272E-2</v>
      </c>
      <c r="G80" s="15">
        <v>49496.670000000006</v>
      </c>
      <c r="H80" s="18">
        <v>0.11788646921680783</v>
      </c>
    </row>
    <row r="81" spans="1:8" ht="17.25" x14ac:dyDescent="0.3">
      <c r="A81" s="7" t="s">
        <v>50</v>
      </c>
      <c r="B81" s="12" t="s">
        <v>54</v>
      </c>
      <c r="C81" s="2">
        <v>28</v>
      </c>
      <c r="D81" s="13">
        <v>1.2068965517241379E-2</v>
      </c>
      <c r="E81" s="2">
        <v>41</v>
      </c>
      <c r="F81" s="14">
        <v>6.0347365322343241E-3</v>
      </c>
      <c r="G81" s="15">
        <v>12720.720000000001</v>
      </c>
      <c r="H81" s="18">
        <v>3.029700314577994E-2</v>
      </c>
    </row>
    <row r="82" spans="1:8" ht="17.25" x14ac:dyDescent="0.3">
      <c r="A82" s="7" t="s">
        <v>50</v>
      </c>
      <c r="B82" s="12" t="s">
        <v>45</v>
      </c>
      <c r="C82" s="2">
        <v>193</v>
      </c>
      <c r="D82" s="13">
        <v>8.3189655172413793E-2</v>
      </c>
      <c r="E82" s="2">
        <v>822</v>
      </c>
      <c r="F82" s="14">
        <v>0.1209891080365028</v>
      </c>
      <c r="G82" s="15">
        <v>9069.9300000000039</v>
      </c>
      <c r="H82" s="18">
        <v>2.1601898142715504E-2</v>
      </c>
    </row>
    <row r="83" spans="1:8" ht="17.25" x14ac:dyDescent="0.3">
      <c r="A83" s="7" t="s">
        <v>50</v>
      </c>
      <c r="B83" s="12" t="s">
        <v>48</v>
      </c>
      <c r="C83" s="2">
        <v>1002</v>
      </c>
      <c r="D83" s="13">
        <v>0.43189655172413793</v>
      </c>
      <c r="E83" s="2">
        <v>3139</v>
      </c>
      <c r="F83" s="14">
        <v>0.46202531645569622</v>
      </c>
      <c r="G83" s="15">
        <v>151614.63000000012</v>
      </c>
      <c r="H83" s="18">
        <v>0.36110133090393193</v>
      </c>
    </row>
    <row r="84" spans="1:8" ht="17.25" x14ac:dyDescent="0.3">
      <c r="A84" s="7" t="s">
        <v>50</v>
      </c>
      <c r="B84" s="12" t="s">
        <v>55</v>
      </c>
      <c r="C84" s="2">
        <v>456</v>
      </c>
      <c r="D84" s="13">
        <v>0.19655172413793104</v>
      </c>
      <c r="E84" s="2">
        <v>1413</v>
      </c>
      <c r="F84" s="14">
        <v>0.20797762731822195</v>
      </c>
      <c r="G84" s="15">
        <v>66996.520000000048</v>
      </c>
      <c r="H84" s="18">
        <v>0.15956595044905555</v>
      </c>
    </row>
    <row r="85" spans="1:8" ht="17.25" x14ac:dyDescent="0.3">
      <c r="A85" s="7" t="s">
        <v>50</v>
      </c>
      <c r="B85" s="12" t="s">
        <v>56</v>
      </c>
      <c r="C85" s="2">
        <v>3</v>
      </c>
      <c r="D85" s="13">
        <v>1.2931034482758621E-3</v>
      </c>
      <c r="E85" s="2">
        <v>3</v>
      </c>
      <c r="F85" s="14">
        <v>4.4156608772446274E-4</v>
      </c>
      <c r="G85" s="15">
        <v>18.52</v>
      </c>
      <c r="H85" s="18">
        <v>4.4109177645592735E-5</v>
      </c>
    </row>
    <row r="86" spans="1:8" ht="17.25" x14ac:dyDescent="0.3">
      <c r="A86" s="7" t="s">
        <v>50</v>
      </c>
      <c r="B86" s="12" t="s">
        <v>57</v>
      </c>
      <c r="C86" s="2">
        <v>53</v>
      </c>
      <c r="D86" s="13">
        <v>2.2844827586206897E-2</v>
      </c>
      <c r="E86" s="2">
        <v>71</v>
      </c>
      <c r="F86" s="14">
        <v>1.0450397409478953E-2</v>
      </c>
      <c r="G86" s="15">
        <v>25217.959999999992</v>
      </c>
      <c r="H86" s="18">
        <v>6.0061742845542734E-2</v>
      </c>
    </row>
    <row r="87" spans="1:8" ht="17.25" x14ac:dyDescent="0.3">
      <c r="A87" s="7" t="s">
        <v>50</v>
      </c>
      <c r="B87" s="12" t="s">
        <v>58</v>
      </c>
      <c r="C87" s="2">
        <v>273</v>
      </c>
      <c r="D87" s="13">
        <v>0.11767241379310345</v>
      </c>
      <c r="E87" s="2">
        <v>621</v>
      </c>
      <c r="F87" s="14">
        <v>9.1404180158963788E-2</v>
      </c>
      <c r="G87" s="15">
        <v>46635.639999999978</v>
      </c>
      <c r="H87" s="18">
        <v>0.11107233959913118</v>
      </c>
    </row>
    <row r="88" spans="1:8" ht="17.25" x14ac:dyDescent="0.3">
      <c r="A88" s="7" t="s">
        <v>50</v>
      </c>
      <c r="B88" s="12" t="s">
        <v>59</v>
      </c>
      <c r="C88" s="2">
        <v>8</v>
      </c>
      <c r="D88" s="13">
        <v>3.4482758620689655E-3</v>
      </c>
      <c r="E88" s="2">
        <v>54</v>
      </c>
      <c r="F88" s="14">
        <v>7.9481895790403292E-3</v>
      </c>
      <c r="G88" s="15">
        <v>441.63</v>
      </c>
      <c r="H88" s="18">
        <v>1.0518324040833219E-3</v>
      </c>
    </row>
    <row r="89" spans="1:8" ht="17.25" x14ac:dyDescent="0.3">
      <c r="A89" s="7" t="s">
        <v>60</v>
      </c>
      <c r="B89" s="12" t="s">
        <v>6</v>
      </c>
      <c r="C89" s="2">
        <v>6</v>
      </c>
      <c r="D89" s="13">
        <v>1</v>
      </c>
      <c r="E89" s="2">
        <v>117</v>
      </c>
      <c r="F89" s="14">
        <v>1</v>
      </c>
      <c r="G89" s="15">
        <v>3860.94</v>
      </c>
      <c r="H89" s="18">
        <v>1</v>
      </c>
    </row>
    <row r="90" spans="1:8" ht="17.25" x14ac:dyDescent="0.3">
      <c r="A90" s="7" t="s">
        <v>61</v>
      </c>
      <c r="B90" s="12" t="s">
        <v>6</v>
      </c>
      <c r="C90" s="2">
        <v>3241</v>
      </c>
      <c r="D90" s="13">
        <v>1</v>
      </c>
      <c r="E90" s="2">
        <v>-7523</v>
      </c>
      <c r="F90" s="14">
        <v>1</v>
      </c>
      <c r="G90" s="15">
        <v>-225026.37999999998</v>
      </c>
      <c r="H90" s="18">
        <v>1</v>
      </c>
    </row>
    <row r="91" spans="1:8" ht="17.25" x14ac:dyDescent="0.3">
      <c r="A91" s="7" t="s">
        <v>61</v>
      </c>
      <c r="B91" s="2" t="s">
        <v>44</v>
      </c>
      <c r="C91" s="2">
        <v>2630</v>
      </c>
      <c r="D91" s="13">
        <v>0.81147793890774456</v>
      </c>
      <c r="E91" s="2">
        <v>-6201</v>
      </c>
      <c r="F91" s="14">
        <v>0.82427223182241127</v>
      </c>
      <c r="G91" s="15">
        <v>-68628.729999999952</v>
      </c>
      <c r="H91" s="18">
        <v>0.30498082047091529</v>
      </c>
    </row>
    <row r="92" spans="1:8" ht="17.25" x14ac:dyDescent="0.3">
      <c r="A92" s="7" t="s">
        <v>61</v>
      </c>
      <c r="B92" s="2" t="s">
        <v>47</v>
      </c>
      <c r="C92" s="2">
        <v>7</v>
      </c>
      <c r="D92" s="13">
        <v>2.1598272138228943E-3</v>
      </c>
      <c r="E92" s="2">
        <v>-9</v>
      </c>
      <c r="F92" s="14">
        <v>1.1963312508307855E-3</v>
      </c>
      <c r="G92" s="15">
        <v>-204.03999999999996</v>
      </c>
      <c r="H92" s="18">
        <v>9.0673813443561588E-4</v>
      </c>
    </row>
    <row r="93" spans="1:8" ht="17.25" x14ac:dyDescent="0.3">
      <c r="A93" s="7" t="s">
        <v>61</v>
      </c>
      <c r="B93" s="2" t="s">
        <v>48</v>
      </c>
      <c r="C93" s="2">
        <v>550</v>
      </c>
      <c r="D93" s="13">
        <v>0.1697007096575131</v>
      </c>
      <c r="E93" s="2">
        <v>-1256</v>
      </c>
      <c r="F93" s="14">
        <v>0.16695467233816297</v>
      </c>
      <c r="G93" s="15">
        <v>-146626.23000000019</v>
      </c>
      <c r="H93" s="18">
        <v>0.65159573735310594</v>
      </c>
    </row>
    <row r="94" spans="1:8" ht="17.25" x14ac:dyDescent="0.3">
      <c r="A94" s="7" t="s">
        <v>61</v>
      </c>
      <c r="B94" s="2" t="s">
        <v>38</v>
      </c>
      <c r="C94" s="2">
        <v>2</v>
      </c>
      <c r="D94" s="13">
        <v>6.1709348966368404E-4</v>
      </c>
      <c r="E94" s="2">
        <v>-2</v>
      </c>
      <c r="F94" s="14">
        <v>2.6585138907350789E-4</v>
      </c>
      <c r="G94" s="15">
        <v>-3215.13</v>
      </c>
      <c r="H94" s="18">
        <v>1.428779150248962E-2</v>
      </c>
    </row>
    <row r="95" spans="1:8" ht="17.25" x14ac:dyDescent="0.3">
      <c r="A95" s="7" t="s">
        <v>61</v>
      </c>
      <c r="B95" s="2" t="s">
        <v>49</v>
      </c>
      <c r="C95" s="2">
        <v>52</v>
      </c>
      <c r="D95" s="13">
        <v>1.6044430731255787E-2</v>
      </c>
      <c r="E95" s="2">
        <v>-55</v>
      </c>
      <c r="F95" s="14">
        <v>7.3109131995214675E-3</v>
      </c>
      <c r="G95" s="15">
        <v>-6352.25</v>
      </c>
      <c r="H95" s="18">
        <v>2.8228912539054313E-2</v>
      </c>
    </row>
    <row r="96" spans="1:8" ht="17.25" x14ac:dyDescent="0.3">
      <c r="A96" s="7" t="s">
        <v>62</v>
      </c>
      <c r="B96" s="2" t="s">
        <v>6</v>
      </c>
      <c r="C96" s="2">
        <v>124</v>
      </c>
      <c r="D96" s="13">
        <v>1</v>
      </c>
      <c r="E96" s="2">
        <v>-243</v>
      </c>
      <c r="F96" s="14">
        <v>1</v>
      </c>
      <c r="G96" s="15">
        <v>-26774.450000000004</v>
      </c>
      <c r="H96" s="18">
        <v>1</v>
      </c>
    </row>
    <row r="97" spans="1:8" ht="17.25" x14ac:dyDescent="0.3">
      <c r="A97" s="7" t="s">
        <v>62</v>
      </c>
      <c r="B97" s="2" t="s">
        <v>52</v>
      </c>
      <c r="C97" s="2">
        <v>5</v>
      </c>
      <c r="D97" s="13">
        <v>4.0322580645161289E-2</v>
      </c>
      <c r="E97" s="2">
        <v>-11</v>
      </c>
      <c r="F97" s="14">
        <v>4.5267489711934158E-2</v>
      </c>
      <c r="G97" s="15">
        <v>-921.35</v>
      </c>
      <c r="H97" s="18">
        <v>3.4411537865390321E-2</v>
      </c>
    </row>
    <row r="98" spans="1:8" ht="17.25" x14ac:dyDescent="0.3">
      <c r="A98" s="7" t="s">
        <v>62</v>
      </c>
      <c r="B98" s="2" t="s">
        <v>54</v>
      </c>
      <c r="C98" s="2">
        <v>3</v>
      </c>
      <c r="D98" s="13">
        <v>2.4193548387096774E-2</v>
      </c>
      <c r="E98" s="2">
        <v>-3</v>
      </c>
      <c r="F98" s="14">
        <v>1.2345679012345678E-2</v>
      </c>
      <c r="G98" s="15">
        <v>0</v>
      </c>
      <c r="H98" s="18">
        <v>0</v>
      </c>
    </row>
    <row r="99" spans="1:8" ht="17.25" x14ac:dyDescent="0.3">
      <c r="A99" s="7" t="s">
        <v>62</v>
      </c>
      <c r="B99" s="2" t="s">
        <v>45</v>
      </c>
      <c r="C99" s="2">
        <v>4</v>
      </c>
      <c r="D99" s="13">
        <v>3.2258064516129031E-2</v>
      </c>
      <c r="E99" s="2">
        <v>-6</v>
      </c>
      <c r="F99" s="14">
        <v>2.4691358024691357E-2</v>
      </c>
      <c r="G99" s="15">
        <v>-182.07</v>
      </c>
      <c r="H99" s="18">
        <v>6.8001396854090361E-3</v>
      </c>
    </row>
    <row r="100" spans="1:8" ht="17.25" x14ac:dyDescent="0.3">
      <c r="A100" s="7" t="s">
        <v>62</v>
      </c>
      <c r="B100" s="2" t="s">
        <v>48</v>
      </c>
      <c r="C100" s="2">
        <v>34</v>
      </c>
      <c r="D100" s="13">
        <v>0.27419354838709675</v>
      </c>
      <c r="E100" s="2">
        <v>-52</v>
      </c>
      <c r="F100" s="14">
        <v>0.2139917695473251</v>
      </c>
      <c r="G100" s="15">
        <v>-11816.880000000001</v>
      </c>
      <c r="H100" s="18">
        <v>0.44134912201744569</v>
      </c>
    </row>
    <row r="101" spans="1:8" ht="17.25" x14ac:dyDescent="0.3">
      <c r="A101" s="7" t="s">
        <v>62</v>
      </c>
      <c r="B101" s="2" t="s">
        <v>55</v>
      </c>
      <c r="C101" s="2">
        <v>64</v>
      </c>
      <c r="D101" s="13">
        <v>0.5161290322580645</v>
      </c>
      <c r="E101" s="2">
        <v>-157</v>
      </c>
      <c r="F101" s="14">
        <v>0.64609053497942381</v>
      </c>
      <c r="G101" s="15">
        <v>-8350.16</v>
      </c>
      <c r="H101" s="18">
        <v>0.31187045859018575</v>
      </c>
    </row>
    <row r="102" spans="1:8" ht="17.25" x14ac:dyDescent="0.3">
      <c r="A102" s="7" t="s">
        <v>62</v>
      </c>
      <c r="B102" s="2" t="s">
        <v>57</v>
      </c>
      <c r="C102" s="2">
        <v>11</v>
      </c>
      <c r="D102" s="13">
        <v>8.8709677419354843E-2</v>
      </c>
      <c r="E102" s="2">
        <v>-11</v>
      </c>
      <c r="F102" s="14">
        <v>4.5267489711934158E-2</v>
      </c>
      <c r="G102" s="15">
        <v>-2762.5</v>
      </c>
      <c r="H102" s="18">
        <v>0.10317672258440415</v>
      </c>
    </row>
    <row r="103" spans="1:8" ht="17.25" x14ac:dyDescent="0.3">
      <c r="A103" s="7" t="s">
        <v>62</v>
      </c>
      <c r="B103" s="2" t="s">
        <v>58</v>
      </c>
      <c r="C103" s="2">
        <v>3</v>
      </c>
      <c r="D103" s="13">
        <v>2.4193548387096774E-2</v>
      </c>
      <c r="E103" s="2">
        <v>-3</v>
      </c>
      <c r="F103" s="14">
        <v>1.2345679012345678E-2</v>
      </c>
      <c r="G103" s="15">
        <v>-2741.4900000000002</v>
      </c>
      <c r="H103" s="18">
        <v>0.10239201925716494</v>
      </c>
    </row>
    <row r="104" spans="1:8" ht="17.25" x14ac:dyDescent="0.3">
      <c r="A104" s="7" t="s">
        <v>63</v>
      </c>
      <c r="B104" s="2" t="s">
        <v>6</v>
      </c>
      <c r="C104" s="2">
        <v>10</v>
      </c>
      <c r="D104" s="13">
        <v>1</v>
      </c>
      <c r="E104" s="2">
        <v>14</v>
      </c>
      <c r="F104" s="14">
        <v>1</v>
      </c>
      <c r="G104" s="15">
        <v>2590.12</v>
      </c>
      <c r="H104" s="18">
        <v>1</v>
      </c>
    </row>
    <row r="105" spans="1:8" ht="17.25" x14ac:dyDescent="0.3">
      <c r="A105" s="7" t="s">
        <v>64</v>
      </c>
      <c r="B105" s="2" t="s">
        <v>6</v>
      </c>
      <c r="C105" s="2">
        <v>305</v>
      </c>
      <c r="D105" s="13">
        <v>1</v>
      </c>
      <c r="E105" s="2">
        <v>3005</v>
      </c>
      <c r="F105" s="14">
        <v>1</v>
      </c>
      <c r="G105" s="15">
        <v>0</v>
      </c>
      <c r="H105" s="18">
        <v>1</v>
      </c>
    </row>
    <row r="106" spans="1:8" ht="17.25" x14ac:dyDescent="0.3">
      <c r="A106" s="7" t="s">
        <v>65</v>
      </c>
      <c r="B106" s="2" t="s">
        <v>6</v>
      </c>
      <c r="C106" s="2">
        <v>16</v>
      </c>
      <c r="D106" s="13">
        <v>1</v>
      </c>
      <c r="E106" s="2">
        <v>27</v>
      </c>
      <c r="F106" s="14">
        <v>1</v>
      </c>
      <c r="G106" s="15">
        <v>9458.4000000000015</v>
      </c>
      <c r="H106" s="18">
        <v>1</v>
      </c>
    </row>
    <row r="107" spans="1:8" ht="17.25" x14ac:dyDescent="0.3">
      <c r="A107" s="7" t="s">
        <v>66</v>
      </c>
      <c r="B107" s="2" t="s">
        <v>6</v>
      </c>
      <c r="C107" s="2">
        <v>0</v>
      </c>
      <c r="D107" s="13">
        <v>1</v>
      </c>
      <c r="E107" s="2">
        <v>0</v>
      </c>
      <c r="F107" s="14">
        <v>1</v>
      </c>
      <c r="G107" s="15">
        <v>0</v>
      </c>
      <c r="H107" s="18">
        <v>1</v>
      </c>
    </row>
    <row r="108" spans="1:8" ht="17.25" x14ac:dyDescent="0.3">
      <c r="A108" s="7" t="s">
        <v>67</v>
      </c>
      <c r="B108" s="2" t="s">
        <v>6</v>
      </c>
      <c r="C108" s="2">
        <v>0</v>
      </c>
      <c r="D108" s="13">
        <v>1</v>
      </c>
      <c r="E108" s="2">
        <v>0</v>
      </c>
      <c r="F108" s="14">
        <v>1</v>
      </c>
      <c r="G108" s="15">
        <v>0</v>
      </c>
      <c r="H108" s="18">
        <v>1</v>
      </c>
    </row>
    <row r="109" spans="1:8" ht="17.25" x14ac:dyDescent="0.3">
      <c r="A109" s="7" t="s">
        <v>68</v>
      </c>
      <c r="B109" s="2" t="s">
        <v>6</v>
      </c>
      <c r="C109" s="2">
        <v>0</v>
      </c>
      <c r="D109" s="13">
        <v>1</v>
      </c>
      <c r="E109" s="2">
        <v>0</v>
      </c>
      <c r="F109" s="14">
        <v>1</v>
      </c>
      <c r="G109" s="15">
        <v>0</v>
      </c>
      <c r="H109" s="18">
        <v>1</v>
      </c>
    </row>
    <row r="110" spans="1:8" ht="17.25" x14ac:dyDescent="0.3">
      <c r="A110" s="7" t="s">
        <v>69</v>
      </c>
      <c r="B110" s="2" t="s">
        <v>6</v>
      </c>
      <c r="C110" s="2">
        <v>1263</v>
      </c>
      <c r="D110" s="13">
        <v>1</v>
      </c>
      <c r="E110" s="2">
        <v>3344</v>
      </c>
      <c r="F110" s="14">
        <v>1</v>
      </c>
      <c r="G110" s="15">
        <v>15787.119999999995</v>
      </c>
      <c r="H110" s="18">
        <v>1</v>
      </c>
    </row>
    <row r="111" spans="1:8" ht="17.25" x14ac:dyDescent="0.3">
      <c r="A111" s="7" t="s">
        <v>70</v>
      </c>
      <c r="B111" s="2" t="s">
        <v>6</v>
      </c>
      <c r="C111" s="2">
        <v>534738</v>
      </c>
      <c r="D111" s="13">
        <v>1</v>
      </c>
      <c r="E111" s="2">
        <v>0</v>
      </c>
      <c r="F111" s="14">
        <v>1</v>
      </c>
      <c r="G111" s="15">
        <v>0</v>
      </c>
      <c r="H111" s="18">
        <v>1</v>
      </c>
    </row>
  </sheetData>
  <mergeCells count="4">
    <mergeCell ref="A1:H1"/>
    <mergeCell ref="B3:E3"/>
    <mergeCell ref="B4:E4"/>
    <mergeCell ref="B5:E5"/>
  </mergeCells>
  <conditionalFormatting sqref="A9:H111">
    <cfRule type="expression" dxfId="0" priority="1">
      <formula>ISNUMBER(SEARCH("Total",$C9))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Button 2">
              <controlPr defaultSize="0" print="0" autoFill="0" autoPict="0" macro="[1]!Sheet2.PartsSum">
                <anchor moveWithCells="1" sizeWithCells="1">
                  <from>
                    <xdr:col>5</xdr:col>
                    <xdr:colOff>123825</xdr:colOff>
                    <xdr:row>3</xdr:row>
                    <xdr:rowOff>38100</xdr:rowOff>
                  </from>
                  <to>
                    <xdr:col>6</xdr:col>
                    <xdr:colOff>390525</xdr:colOff>
                    <xdr:row>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Rietman</dc:creator>
  <cp:lastModifiedBy>Lisa Rietman</cp:lastModifiedBy>
  <dcterms:created xsi:type="dcterms:W3CDTF">2023-10-16T15:34:16Z</dcterms:created>
  <dcterms:modified xsi:type="dcterms:W3CDTF">2023-10-16T15:38:03Z</dcterms:modified>
</cp:coreProperties>
</file>